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2017\ГКПЗ 2017\ВНЕ ПЛАН\ППО Комсомольская\Конкурс Комсомльская\"/>
    </mc:Choice>
  </mc:AlternateContent>
  <bookViews>
    <workbookView xWindow="120" yWindow="120" windowWidth="15180" windowHeight="8835"/>
  </bookViews>
  <sheets>
    <sheet name="Смета" sheetId="7" r:id="rId1"/>
  </sheets>
  <definedNames>
    <definedName name="_xlnm.Print_Area" localSheetId="0">Смета!$A$1:$DC$36</definedName>
  </definedNames>
  <calcPr calcId="162913"/>
</workbook>
</file>

<file path=xl/calcChain.xml><?xml version="1.0" encoding="utf-8"?>
<calcChain xmlns="http://schemas.openxmlformats.org/spreadsheetml/2006/main">
  <c r="CM16" i="7" l="1"/>
  <c r="CM17" i="7" s="1"/>
  <c r="CM18" i="7" l="1"/>
  <c r="CM22" i="7"/>
  <c r="CM26" i="7"/>
  <c r="CM24" i="7"/>
  <c r="CM25" i="7"/>
  <c r="CM19" i="7"/>
  <c r="CM23" i="7"/>
  <c r="CM27" i="7"/>
  <c r="CM20" i="7"/>
  <c r="CM28" i="7"/>
  <c r="CM21" i="7"/>
</calcChain>
</file>

<file path=xl/sharedStrings.xml><?xml version="1.0" encoding="utf-8"?>
<sst xmlns="http://schemas.openxmlformats.org/spreadsheetml/2006/main" count="35" uniqueCount="34">
  <si>
    <t>Сбор исходных данных. Проведение обследования.</t>
  </si>
  <si>
    <t>Оформление технического отчета, проекта задания на проектирование, расчета стоимости работ.</t>
  </si>
  <si>
    <t>№ п/п</t>
  </si>
  <si>
    <t>Исполнители</t>
  </si>
  <si>
    <t>Количество чел.-дней</t>
  </si>
  <si>
    <t>Оплата труда (всего)</t>
  </si>
  <si>
    <t>Итого оплата труда</t>
  </si>
  <si>
    <t>Начисления на зарплату 30,2%</t>
  </si>
  <si>
    <t>ФСС(травма) 0,20%</t>
  </si>
  <si>
    <t>ФСС 2,90%</t>
  </si>
  <si>
    <t>ПФР 22%</t>
  </si>
  <si>
    <t>ФФОМС 5,10%</t>
  </si>
  <si>
    <t>Накладные расходы по ставке</t>
  </si>
  <si>
    <t>Итого прямые затраты и накладные расходы</t>
  </si>
  <si>
    <t>Плановые накопления (Рентабельность по ставке 10%)</t>
  </si>
  <si>
    <t>Итого стоимость работ без НДС, руб.</t>
  </si>
  <si>
    <t>НДС по ставке 18%</t>
  </si>
  <si>
    <t xml:space="preserve">Итого  стоимость работ с учетом НДС, руб. </t>
  </si>
  <si>
    <t>ИТОГО:</t>
  </si>
  <si>
    <t>долж-ность</t>
  </si>
  <si>
    <t>коли-чество</t>
  </si>
  <si>
    <t>окончание</t>
  </si>
  <si>
    <t>начало</t>
  </si>
  <si>
    <t>Средняя оплата труда
за 1 день</t>
  </si>
  <si>
    <t>Сроки
участия в оказании услуг</t>
  </si>
  <si>
    <t>Перечень выполняемых работ</t>
  </si>
  <si>
    <t>в руб.</t>
  </si>
  <si>
    <t>1</t>
  </si>
  <si>
    <t>СМЕТА №</t>
  </si>
  <si>
    <t>2</t>
  </si>
  <si>
    <t>Приложение № 3 к Документации по закупке цен</t>
  </si>
  <si>
    <t>(подпись, М.П.)</t>
  </si>
  <si>
    <t xml:space="preserve"> (фамилия, имя, отчество подписавшего, должность)</t>
  </si>
  <si>
    <t>на проведение  предпроектного обследования ПС 35/10 кВ Комсомольская Южного ТПО филиала АО "Тюменьэнерго" Тюменские распределительные сети;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</si>
</sst>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_р_.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 applyBorder="1" applyAlignment="1">
      <alignment horizontal="center" wrapText="1"/>
    </xf>
    <xf numFmtId="0" fontId="1" fillId="0" borderId="0" xfId="0" applyFont="1" applyAlignment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/>
    <xf numFmtId="0" fontId="3" fillId="0" borderId="0" xfId="0" applyFont="1" applyBorder="1"/>
    <xf numFmtId="0" fontId="4" fillId="0" borderId="3" xfId="0" applyFont="1" applyBorder="1" applyAlignment="1"/>
    <xf numFmtId="0" fontId="5" fillId="0" borderId="3" xfId="0" applyFont="1" applyBorder="1"/>
    <xf numFmtId="10" fontId="5" fillId="0" borderId="3" xfId="0" applyNumberFormat="1" applyFont="1" applyBorder="1" applyAlignment="1">
      <alignment horizontal="center"/>
    </xf>
    <xf numFmtId="0" fontId="4" fillId="0" borderId="5" xfId="0" applyFont="1" applyBorder="1" applyAlignment="1"/>
    <xf numFmtId="0" fontId="3" fillId="0" borderId="3" xfId="0" applyFont="1" applyBorder="1" applyAlignment="1"/>
    <xf numFmtId="0" fontId="6" fillId="0" borderId="3" xfId="0" applyFont="1" applyBorder="1"/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/>
    <xf numFmtId="0" fontId="8" fillId="0" borderId="3" xfId="0" applyFont="1" applyBorder="1" applyAlignment="1"/>
    <xf numFmtId="0" fontId="3" fillId="0" borderId="0" xfId="0" applyFont="1"/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164" fontId="3" fillId="0" borderId="0" xfId="0" applyNumberFormat="1" applyFont="1"/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6" fillId="0" borderId="0" xfId="0" applyFont="1"/>
    <xf numFmtId="0" fontId="6" fillId="0" borderId="4" xfId="0" applyFont="1" applyBorder="1"/>
    <xf numFmtId="0" fontId="3" fillId="0" borderId="4" xfId="0" applyFont="1" applyBorder="1"/>
    <xf numFmtId="0" fontId="6" fillId="0" borderId="7" xfId="0" applyFont="1" applyBorder="1"/>
    <xf numFmtId="4" fontId="3" fillId="0" borderId="0" xfId="0" applyNumberFormat="1" applyFont="1"/>
    <xf numFmtId="0" fontId="4" fillId="0" borderId="4" xfId="0" applyFont="1" applyBorder="1"/>
    <xf numFmtId="0" fontId="3" fillId="0" borderId="8" xfId="0" applyFont="1" applyBorder="1"/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Border="1" applyAlignment="1">
      <alignment horizontal="center"/>
    </xf>
    <xf numFmtId="0" fontId="11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10" fillId="0" borderId="0" xfId="0" applyFont="1" applyAlignment="1"/>
    <xf numFmtId="0" fontId="1" fillId="0" borderId="0" xfId="0" applyFont="1" applyAlignment="1">
      <alignment horizontal="right"/>
    </xf>
    <xf numFmtId="0" fontId="10" fillId="0" borderId="0" xfId="0" applyFont="1" applyBorder="1" applyAlignme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/>
    <xf numFmtId="0" fontId="6" fillId="0" borderId="2" xfId="0" applyFont="1" applyBorder="1" applyAlignment="1">
      <alignment horizontal="left"/>
    </xf>
    <xf numFmtId="0" fontId="3" fillId="0" borderId="2" xfId="0" applyFont="1" applyBorder="1"/>
    <xf numFmtId="0" fontId="1" fillId="0" borderId="2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3" fillId="0" borderId="5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tabSelected="1" view="pageBreakPreview" zoomScale="115" zoomScaleNormal="100" zoomScaleSheetLayoutView="115" workbookViewId="0">
      <selection activeCell="AH5" sqref="AH5"/>
    </sheetView>
  </sheetViews>
  <sheetFormatPr defaultColWidth="0.85546875" defaultRowHeight="15.75" x14ac:dyDescent="0.25"/>
  <cols>
    <col min="1" max="34" width="0.85546875" style="17"/>
    <col min="35" max="35" width="3.85546875" style="17" customWidth="1"/>
    <col min="36" max="36" width="11.42578125" style="17" hidden="1" customWidth="1"/>
    <col min="37" max="37" width="11.28515625" style="17" hidden="1" customWidth="1"/>
    <col min="38" max="48" width="0.85546875" style="17"/>
    <col min="49" max="61" width="1.28515625" style="17" customWidth="1"/>
    <col min="62" max="116" width="0.85546875" style="17"/>
    <col min="117" max="117" width="1" style="17" customWidth="1"/>
    <col min="118" max="119" width="0.85546875" style="17"/>
    <col min="120" max="121" width="0.85546875" style="17" customWidth="1"/>
    <col min="122" max="122" width="14" style="17" customWidth="1"/>
    <col min="123" max="142" width="0.85546875" style="17" customWidth="1"/>
    <col min="143" max="16384" width="0.85546875" style="17"/>
  </cols>
  <sheetData>
    <row r="1" spans="1:122" s="46" customFormat="1" x14ac:dyDescent="0.25"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2"/>
      <c r="CH1" s="2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1"/>
      <c r="CZ1" s="31" t="s">
        <v>30</v>
      </c>
      <c r="DA1" s="30"/>
      <c r="DB1" s="30"/>
      <c r="DC1" s="30"/>
    </row>
    <row r="2" spans="1:122" s="51" customFormat="1" ht="12" customHeight="1" x14ac:dyDescent="0.2"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</row>
    <row r="3" spans="1:122" s="51" customFormat="1" ht="12" customHeight="1" x14ac:dyDescent="0.2"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</row>
    <row r="4" spans="1:122" s="46" customFormat="1" ht="9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3"/>
      <c r="AK4" s="23"/>
      <c r="AL4" s="24"/>
      <c r="AM4" s="24"/>
      <c r="AN4" s="24"/>
      <c r="AO4" s="24"/>
      <c r="AP4" s="24"/>
      <c r="AQ4" s="24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</row>
    <row r="5" spans="1:122" s="49" customFormat="1" ht="15.75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28" t="s">
        <v>28</v>
      </c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78" t="s">
        <v>27</v>
      </c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</row>
    <row r="6" spans="1:122" s="48" customFormat="1" ht="47.25" customHeight="1" x14ac:dyDescent="0.25">
      <c r="A6" s="79" t="s">
        <v>33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</row>
    <row r="7" spans="1:122" s="48" customFormat="1" ht="16.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22" s="46" customForma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30"/>
      <c r="W8" s="30"/>
      <c r="X8" s="30"/>
      <c r="Y8" s="30"/>
      <c r="Z8" s="30"/>
      <c r="AA8" s="30"/>
      <c r="AB8" s="30"/>
      <c r="AC8" s="30"/>
      <c r="AD8" s="30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6" t="s">
        <v>26</v>
      </c>
    </row>
    <row r="9" spans="1:122" s="46" customFormat="1" ht="2.2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30"/>
      <c r="W9" s="30"/>
      <c r="X9" s="30"/>
      <c r="Y9" s="30"/>
      <c r="Z9" s="30"/>
      <c r="AA9" s="30"/>
      <c r="AB9" s="30"/>
      <c r="AC9" s="30"/>
      <c r="AD9" s="30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</row>
    <row r="10" spans="1:122" ht="29.25" customHeight="1" x14ac:dyDescent="0.25">
      <c r="A10" s="80" t="s">
        <v>2</v>
      </c>
      <c r="B10" s="80"/>
      <c r="C10" s="80"/>
      <c r="D10" s="80"/>
      <c r="E10" s="80"/>
      <c r="F10" s="80" t="s">
        <v>25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1" t="s">
        <v>24</v>
      </c>
      <c r="AK10" s="82"/>
      <c r="AL10" s="69" t="s">
        <v>3</v>
      </c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1"/>
      <c r="BJ10" s="72" t="s">
        <v>4</v>
      </c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4"/>
      <c r="BY10" s="72" t="s">
        <v>23</v>
      </c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2" t="s">
        <v>5</v>
      </c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4"/>
    </row>
    <row r="11" spans="1:122" ht="45.75" customHeight="1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45" t="s">
        <v>22</v>
      </c>
      <c r="AK11" s="45" t="s">
        <v>21</v>
      </c>
      <c r="AL11" s="69" t="s">
        <v>20</v>
      </c>
      <c r="AM11" s="70"/>
      <c r="AN11" s="70"/>
      <c r="AO11" s="70"/>
      <c r="AP11" s="70"/>
      <c r="AQ11" s="70"/>
      <c r="AR11" s="70"/>
      <c r="AS11" s="70"/>
      <c r="AT11" s="70"/>
      <c r="AU11" s="70"/>
      <c r="AV11" s="71"/>
      <c r="AW11" s="69" t="s">
        <v>19</v>
      </c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1"/>
      <c r="BJ11" s="75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7"/>
      <c r="BY11" s="75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5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7"/>
    </row>
    <row r="12" spans="1:122" x14ac:dyDescent="0.25">
      <c r="A12" s="68">
        <v>1</v>
      </c>
      <c r="B12" s="68"/>
      <c r="C12" s="68"/>
      <c r="D12" s="68"/>
      <c r="E12" s="68"/>
      <c r="F12" s="68">
        <v>2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44"/>
      <c r="AK12" s="44"/>
      <c r="AL12" s="62">
        <v>3</v>
      </c>
      <c r="AM12" s="63"/>
      <c r="AN12" s="63"/>
      <c r="AO12" s="63"/>
      <c r="AP12" s="63"/>
      <c r="AQ12" s="63"/>
      <c r="AR12" s="63"/>
      <c r="AS12" s="63"/>
      <c r="AT12" s="63"/>
      <c r="AU12" s="63"/>
      <c r="AV12" s="64"/>
      <c r="AW12" s="62">
        <v>4</v>
      </c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4"/>
      <c r="BJ12" s="62">
        <v>5</v>
      </c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4"/>
      <c r="BY12" s="62">
        <v>6</v>
      </c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8">
        <v>7</v>
      </c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</row>
    <row r="13" spans="1:122" ht="48" customHeight="1" x14ac:dyDescent="0.25">
      <c r="A13" s="106" t="s">
        <v>27</v>
      </c>
      <c r="B13" s="107"/>
      <c r="C13" s="107"/>
      <c r="D13" s="107"/>
      <c r="E13" s="108"/>
      <c r="F13" s="99" t="s">
        <v>0</v>
      </c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1"/>
      <c r="AJ13" s="54">
        <v>42339</v>
      </c>
      <c r="AK13" s="54">
        <v>42348</v>
      </c>
      <c r="AL13" s="87"/>
      <c r="AM13" s="88"/>
      <c r="AN13" s="88"/>
      <c r="AO13" s="88"/>
      <c r="AP13" s="88"/>
      <c r="AQ13" s="88"/>
      <c r="AR13" s="88"/>
      <c r="AS13" s="88"/>
      <c r="AT13" s="88"/>
      <c r="AU13" s="88"/>
      <c r="AV13" s="89"/>
      <c r="AW13" s="81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2"/>
      <c r="BJ13" s="87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9"/>
      <c r="BY13" s="90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2"/>
      <c r="CM13" s="90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2"/>
    </row>
    <row r="14" spans="1:122" ht="69.75" customHeight="1" x14ac:dyDescent="0.25">
      <c r="A14" s="106" t="s">
        <v>29</v>
      </c>
      <c r="B14" s="107"/>
      <c r="C14" s="107"/>
      <c r="D14" s="107"/>
      <c r="E14" s="108"/>
      <c r="F14" s="117" t="s">
        <v>1</v>
      </c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9"/>
      <c r="AJ14" s="54">
        <v>42348</v>
      </c>
      <c r="AK14" s="54">
        <v>42358</v>
      </c>
      <c r="AL14" s="87"/>
      <c r="AM14" s="88"/>
      <c r="AN14" s="88"/>
      <c r="AO14" s="88"/>
      <c r="AP14" s="88"/>
      <c r="AQ14" s="88"/>
      <c r="AR14" s="88"/>
      <c r="AS14" s="88"/>
      <c r="AT14" s="88"/>
      <c r="AU14" s="88"/>
      <c r="AV14" s="89"/>
      <c r="AW14" s="81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2"/>
      <c r="BJ14" s="87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9"/>
      <c r="BY14" s="90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2"/>
      <c r="CM14" s="90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2"/>
    </row>
    <row r="15" spans="1:122" ht="16.5" customHeight="1" x14ac:dyDescent="0.25">
      <c r="A15" s="114"/>
      <c r="B15" s="115"/>
      <c r="C15" s="115"/>
      <c r="D15" s="115"/>
      <c r="E15" s="116"/>
      <c r="F15" s="120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2"/>
      <c r="AJ15" s="43">
        <v>42358</v>
      </c>
      <c r="AK15" s="43">
        <v>42361</v>
      </c>
      <c r="AL15" s="96"/>
      <c r="AM15" s="97"/>
      <c r="AN15" s="97"/>
      <c r="AO15" s="97"/>
      <c r="AP15" s="97"/>
      <c r="AQ15" s="97"/>
      <c r="AR15" s="97"/>
      <c r="AS15" s="97"/>
      <c r="AT15" s="97"/>
      <c r="AU15" s="97"/>
      <c r="AV15" s="98"/>
      <c r="AW15" s="69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1"/>
      <c r="BJ15" s="96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8"/>
      <c r="BY15" s="93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5"/>
      <c r="CM15" s="93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5"/>
    </row>
    <row r="16" spans="1:122" x14ac:dyDescent="0.25">
      <c r="A16" s="65"/>
      <c r="B16" s="66"/>
      <c r="C16" s="66"/>
      <c r="D16" s="66"/>
      <c r="E16" s="67"/>
      <c r="F16" s="65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7"/>
      <c r="AJ16" s="4"/>
      <c r="AK16" s="4"/>
      <c r="AL16" s="62"/>
      <c r="AM16" s="63"/>
      <c r="AN16" s="63"/>
      <c r="AO16" s="63"/>
      <c r="AP16" s="63"/>
      <c r="AQ16" s="63"/>
      <c r="AR16" s="63"/>
      <c r="AS16" s="63"/>
      <c r="AT16" s="63"/>
      <c r="AU16" s="63"/>
      <c r="AV16" s="64"/>
      <c r="AW16" s="62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4"/>
      <c r="BJ16" s="62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4"/>
      <c r="BY16" s="111" t="s">
        <v>18</v>
      </c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3"/>
      <c r="CM16" s="109">
        <f>SUM(CM13:DC15)</f>
        <v>0</v>
      </c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R16" s="40"/>
    </row>
    <row r="17" spans="1:122" ht="23.25" customHeight="1" x14ac:dyDescent="0.25">
      <c r="A17" s="38"/>
      <c r="B17" s="3" t="s">
        <v>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102">
        <f>CM16</f>
        <v>0</v>
      </c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4"/>
    </row>
    <row r="18" spans="1:122" ht="21.75" customHeight="1" x14ac:dyDescent="0.25">
      <c r="A18" s="42"/>
      <c r="B18" s="5" t="s">
        <v>7</v>
      </c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102">
        <f>ROUND($CM$17*30.2%,2)</f>
        <v>0</v>
      </c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4"/>
    </row>
    <row r="19" spans="1:122" ht="21.75" customHeight="1" x14ac:dyDescent="0.25">
      <c r="A19" s="41"/>
      <c r="B19" s="7" t="s">
        <v>8</v>
      </c>
      <c r="C19" s="8"/>
      <c r="D19" s="9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10"/>
      <c r="CM19" s="83">
        <f>ROUND($CM$17*0.2%,2)</f>
        <v>0</v>
      </c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5"/>
    </row>
    <row r="20" spans="1:122" ht="21.75" customHeight="1" x14ac:dyDescent="0.25">
      <c r="A20" s="41"/>
      <c r="B20" s="7" t="s">
        <v>9</v>
      </c>
      <c r="C20" s="8"/>
      <c r="D20" s="9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10"/>
      <c r="CM20" s="83">
        <f>ROUND($CM$17*2.9%,2)</f>
        <v>0</v>
      </c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5"/>
    </row>
    <row r="21" spans="1:122" ht="21.75" customHeight="1" x14ac:dyDescent="0.25">
      <c r="A21" s="41"/>
      <c r="B21" s="7" t="s">
        <v>10</v>
      </c>
      <c r="C21" s="8"/>
      <c r="D21" s="9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10"/>
      <c r="CM21" s="83">
        <f>ROUND($CM$17*22%,2)</f>
        <v>0</v>
      </c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5"/>
    </row>
    <row r="22" spans="1:122" ht="21.75" customHeight="1" x14ac:dyDescent="0.25">
      <c r="A22" s="41"/>
      <c r="B22" s="7" t="s">
        <v>11</v>
      </c>
      <c r="C22" s="8"/>
      <c r="D22" s="9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10"/>
      <c r="CM22" s="83">
        <f t="shared" ref="CM22:CM28" si="0">ROUND($CM$17*5.1%,2)</f>
        <v>0</v>
      </c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5"/>
    </row>
    <row r="23" spans="1:122" ht="21" customHeight="1" x14ac:dyDescent="0.25">
      <c r="A23" s="38"/>
      <c r="B23" s="103" t="s">
        <v>12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5"/>
      <c r="CM23" s="83">
        <f t="shared" si="0"/>
        <v>0</v>
      </c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5"/>
      <c r="DR23" s="40"/>
    </row>
    <row r="24" spans="1:122" ht="21.75" customHeight="1" x14ac:dyDescent="0.25">
      <c r="A24" s="38"/>
      <c r="B24" s="11" t="s">
        <v>13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83">
        <f t="shared" si="0"/>
        <v>0</v>
      </c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5"/>
    </row>
    <row r="25" spans="1:122" ht="21.75" customHeight="1" x14ac:dyDescent="0.25">
      <c r="A25" s="38"/>
      <c r="B25" s="3" t="s">
        <v>14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4"/>
      <c r="U25" s="4"/>
      <c r="V25" s="4"/>
      <c r="W25" s="4"/>
      <c r="X25" s="4"/>
      <c r="Y25" s="4"/>
      <c r="Z25" s="4"/>
      <c r="AA25" s="4"/>
      <c r="AB25" s="4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83">
        <f t="shared" si="0"/>
        <v>0</v>
      </c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5"/>
    </row>
    <row r="26" spans="1:122" s="36" customFormat="1" ht="21.75" customHeight="1" x14ac:dyDescent="0.25">
      <c r="A26" s="39"/>
      <c r="B26" s="12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4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83">
        <f t="shared" si="0"/>
        <v>0</v>
      </c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5"/>
    </row>
    <row r="27" spans="1:122" ht="21.75" customHeight="1" x14ac:dyDescent="0.25">
      <c r="A27" s="38"/>
      <c r="B27" s="3" t="s">
        <v>16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4"/>
      <c r="U27" s="4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83">
        <f t="shared" si="0"/>
        <v>0</v>
      </c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5"/>
    </row>
    <row r="28" spans="1:122" s="36" customFormat="1" ht="21.75" customHeight="1" x14ac:dyDescent="0.25">
      <c r="A28" s="37"/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4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83">
        <f t="shared" si="0"/>
        <v>0</v>
      </c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5"/>
    </row>
    <row r="29" spans="1:122" s="32" customFormat="1" ht="12" customHeight="1" x14ac:dyDescent="0.2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4"/>
      <c r="U29" s="34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</row>
    <row r="30" spans="1:122" s="6" customFormat="1" x14ac:dyDescent="0.25">
      <c r="B30" s="55"/>
      <c r="C30" s="55"/>
      <c r="D30" s="55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28"/>
      <c r="AZ30" s="28"/>
      <c r="BA30" s="28"/>
      <c r="BB30" s="28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1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</row>
    <row r="31" spans="1:122" s="20" customFormat="1" ht="18.75" customHeight="1" x14ac:dyDescent="0.25">
      <c r="A31" s="17"/>
      <c r="B31" s="60" t="s">
        <v>31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22"/>
      <c r="BQ31" s="17"/>
      <c r="BR31" s="21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</row>
    <row r="32" spans="1:122" s="20" customFormat="1" x14ac:dyDescent="0.25">
      <c r="A32" s="17"/>
      <c r="B32" s="57"/>
      <c r="C32" s="57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8"/>
      <c r="AW32" s="58"/>
      <c r="AX32" s="58"/>
      <c r="AY32" s="29"/>
      <c r="AZ32" s="29"/>
      <c r="BA32" s="29"/>
      <c r="BB32" s="29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17"/>
      <c r="BR32" s="21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</row>
    <row r="33" spans="1:109" s="20" customFormat="1" x14ac:dyDescent="0.25">
      <c r="A33" s="17"/>
      <c r="B33" s="60" t="s">
        <v>32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27"/>
      <c r="AZ33" s="27"/>
      <c r="BA33" s="27"/>
      <c r="BB33" s="27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17"/>
      <c r="BR33" s="21"/>
      <c r="BS33" s="25"/>
      <c r="BT33" s="25"/>
      <c r="BU33" s="25"/>
      <c r="BV33" s="25"/>
      <c r="BW33" s="25"/>
      <c r="BX33" s="26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spans="1:109" s="20" customFormat="1" ht="12.75" customHeight="1" x14ac:dyDescent="0.25">
      <c r="A34" s="17"/>
      <c r="B34" s="17"/>
      <c r="C34" s="17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17"/>
      <c r="BR34" s="21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</row>
    <row r="35" spans="1:109" s="19" customFormat="1" ht="21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BQ35" s="17"/>
      <c r="BR35" s="21"/>
    </row>
    <row r="36" spans="1:109" s="19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BQ36" s="17"/>
      <c r="BR36" s="21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</row>
    <row r="37" spans="1:109" x14ac:dyDescent="0.25"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18"/>
      <c r="CX37" s="6"/>
      <c r="CY37" s="6"/>
      <c r="CZ37" s="6"/>
      <c r="DA37" s="6"/>
      <c r="DB37" s="6"/>
      <c r="DC37" s="6"/>
      <c r="DD37" s="6"/>
      <c r="DE37" s="6"/>
    </row>
    <row r="38" spans="1:109" x14ac:dyDescent="0.25"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</row>
  </sheetData>
  <mergeCells count="62">
    <mergeCell ref="CM28:DC28"/>
    <mergeCell ref="CM20:DC20"/>
    <mergeCell ref="CM21:DC21"/>
    <mergeCell ref="CM22:DC22"/>
    <mergeCell ref="AL14:AV14"/>
    <mergeCell ref="CM26:DC26"/>
    <mergeCell ref="CM27:DC27"/>
    <mergeCell ref="CM19:DC19"/>
    <mergeCell ref="CM24:DC24"/>
    <mergeCell ref="BY14:CL14"/>
    <mergeCell ref="CM14:DC14"/>
    <mergeCell ref="AL15:AV15"/>
    <mergeCell ref="AW14:BI14"/>
    <mergeCell ref="AW15:BI15"/>
    <mergeCell ref="BJ14:BX14"/>
    <mergeCell ref="BY15:CL15"/>
    <mergeCell ref="A16:E16"/>
    <mergeCell ref="F13:AI13"/>
    <mergeCell ref="CM17:DC17"/>
    <mergeCell ref="CM18:DC18"/>
    <mergeCell ref="CM23:DC23"/>
    <mergeCell ref="B23:CL23"/>
    <mergeCell ref="A13:E13"/>
    <mergeCell ref="CM16:DC16"/>
    <mergeCell ref="BJ16:BX16"/>
    <mergeCell ref="BY16:CL16"/>
    <mergeCell ref="BY13:CL13"/>
    <mergeCell ref="AL13:AV13"/>
    <mergeCell ref="A14:E14"/>
    <mergeCell ref="A15:E15"/>
    <mergeCell ref="F14:AI14"/>
    <mergeCell ref="F15:AI15"/>
    <mergeCell ref="CM25:DC25"/>
    <mergeCell ref="AW13:BI13"/>
    <mergeCell ref="BJ13:BX13"/>
    <mergeCell ref="CM13:DC13"/>
    <mergeCell ref="AL12:AV12"/>
    <mergeCell ref="AW12:BI12"/>
    <mergeCell ref="CM15:DC15"/>
    <mergeCell ref="BJ15:BX15"/>
    <mergeCell ref="A10:E11"/>
    <mergeCell ref="F10:AI11"/>
    <mergeCell ref="AL10:BI10"/>
    <mergeCell ref="BJ10:BX11"/>
    <mergeCell ref="BY10:CL11"/>
    <mergeCell ref="AJ10:AK10"/>
    <mergeCell ref="B31:AX31"/>
    <mergeCell ref="B33:AX33"/>
    <mergeCell ref="BI2:DC2"/>
    <mergeCell ref="AL16:AV16"/>
    <mergeCell ref="AW16:BI16"/>
    <mergeCell ref="F16:AI16"/>
    <mergeCell ref="A12:E12"/>
    <mergeCell ref="AL11:AV11"/>
    <mergeCell ref="BJ12:BX12"/>
    <mergeCell ref="CM12:DC12"/>
    <mergeCell ref="BY12:CL12"/>
    <mergeCell ref="AW11:BI11"/>
    <mergeCell ref="CM10:DC11"/>
    <mergeCell ref="F12:AI12"/>
    <mergeCell ref="BE5:BO5"/>
    <mergeCell ref="A6:DC6"/>
  </mergeCells>
  <pageMargins left="0.78740157480314965" right="0.39370078740157483" top="0.59055118110236227" bottom="0.39370078740157483" header="0.19685039370078741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SpiridonovA</cp:lastModifiedBy>
  <cp:lastPrinted>2016-04-15T05:03:46Z</cp:lastPrinted>
  <dcterms:created xsi:type="dcterms:W3CDTF">2007-07-25T15:17:50Z</dcterms:created>
  <dcterms:modified xsi:type="dcterms:W3CDTF">2017-03-06T05:29:38Z</dcterms:modified>
</cp:coreProperties>
</file>